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2\20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K15" i="1" l="1"/>
  <c r="J15" i="1"/>
  <c r="J13" i="1"/>
  <c r="J14" i="1"/>
  <c r="J12" i="1"/>
  <c r="G15" i="1" l="1"/>
</calcChain>
</file>

<file path=xl/sharedStrings.xml><?xml version="1.0" encoding="utf-8"?>
<sst xmlns="http://schemas.openxmlformats.org/spreadsheetml/2006/main" count="40" uniqueCount="33">
  <si>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</si>
  <si>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</si>
  <si>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</si>
  <si>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</si>
  <si>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</si>
  <si>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</si>
  <si>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</si>
  <si>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</si>
  <si>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</si>
  <si>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</si>
  <si>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</si>
  <si>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</si>
  <si>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</si>
  <si>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</si>
  <si>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</si>
  <si>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</si>
  <si>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</si>
  <si>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</si>
  <si>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</si>
  <si>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</si>
  <si>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</si>
  <si>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</si>
  <si>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DBV23R0002</t>
  </si>
  <si>
    <t>10381220</t>
  </si>
  <si>
    <t>Кран шаровой полнопроходной тип K 84 DN250 Class 1500 ХЛ A фланцевый</t>
  </si>
  <si>
    <t>ШТ</t>
  </si>
  <si>
    <t>DBV23R0003</t>
  </si>
  <si>
    <t>ЛОТ НЕДЕЛИМЫЙ</t>
  </si>
  <si>
    <t>Наименование лота:  "Кран шаровой полнопроходной тип K 84 DN250 Class 1500 ХЛ A фланцевый"</t>
  </si>
  <si>
    <t>DBV23R0001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</si>
  <si>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</si>
  <si>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НВЛ-2024/42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</si>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</sst>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30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27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29</v>
      </c>
      <c r="C12" s="25" t="s">
        <v>10</v>
      </c>
      <c r="D12" s="25">
        <v>10381220</v>
      </c>
      <c r="E12" s="26" t="s">
        <v>24</v>
      </c>
      <c r="F12" s="25" t="s">
        <v>25</v>
      </c>
      <c r="G12" s="34">
        <v>1</v>
      </c>
      <c r="H12" s="32">
        <v>862090</v>
      </c>
      <c r="I12" s="27">
        <v>39593</v>
      </c>
      <c r="J12" s="36">
        <f>G12*H12</f>
        <v>862090</v>
      </c>
      <c r="K12" s="36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22</v>
      </c>
      <c r="C13" s="25" t="s">
        <v>10</v>
      </c>
      <c r="D13" s="25" t="s">
        <v>23</v>
      </c>
      <c r="E13" s="26" t="s">
        <v>24</v>
      </c>
      <c r="F13" s="25" t="s">
        <v>25</v>
      </c>
      <c r="G13" s="34">
        <v>1</v>
      </c>
      <c r="H13" s="32">
        <v>862090</v>
      </c>
      <c r="I13" s="27">
        <v>39593</v>
      </c>
      <c r="J13" s="36">
        <f t="shared" ref="J13:J14" si="0">G13*H13</f>
        <v>862090</v>
      </c>
      <c r="K13" s="36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26</v>
      </c>
      <c r="C14" s="25" t="s">
        <v>10</v>
      </c>
      <c r="D14" s="25" t="s">
        <v>23</v>
      </c>
      <c r="E14" s="26" t="s">
        <v>24</v>
      </c>
      <c r="F14" s="25" t="s">
        <v>25</v>
      </c>
      <c r="G14" s="34">
        <v>2</v>
      </c>
      <c r="H14" s="32">
        <v>862090</v>
      </c>
      <c r="I14" s="27">
        <v>39593</v>
      </c>
      <c r="J14" s="36">
        <f t="shared" si="0"/>
        <v>1724180</v>
      </c>
      <c r="K14" s="36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4</v>
      </c>
      <c r="H15" s="30"/>
      <c r="I15" s="31"/>
      <c r="J15" s="22">
        <f>SUM(J12:J14)</f>
        <v>3448360</v>
      </c>
      <c r="K15" s="21">
        <f>J15*1.2</f>
        <v>4138032</v>
      </c>
      <c r="L15" s="12"/>
      <c r="M15" s="12"/>
      <c r="N15" s="12"/>
      <c r="O15" s="12"/>
      <c r="P15" s="12"/>
      <c r="Q15" s="12"/>
    </row>
    <row r="16" spans="1:17" s="4" customFormat="1" x14ac:dyDescent="0.25">
      <c r="A16" s="57"/>
      <c r="B16" s="58"/>
      <c r="C16" s="58"/>
      <c r="D16" s="58"/>
      <c r="E16" s="58"/>
      <c r="F16" s="58"/>
      <c r="G16" s="58"/>
      <c r="H16" s="58"/>
      <c r="I16" s="59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6" t="s">
        <v>14</v>
      </c>
      <c r="G18" s="56"/>
      <c r="H18" s="56"/>
      <c r="I18" s="56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6" t="s">
        <v>13</v>
      </c>
      <c r="G19" s="56"/>
      <c r="H19" s="56"/>
      <c r="I19" s="56"/>
      <c r="Q19" s="12"/>
    </row>
    <row r="20" spans="1:17" ht="121.5" customHeight="1" x14ac:dyDescent="0.25">
      <c r="A20" s="60" t="s">
        <v>19</v>
      </c>
      <c r="B20" s="61"/>
      <c r="C20" s="61"/>
      <c r="D20" s="61"/>
      <c r="E20" s="62"/>
      <c r="F20" s="63" t="s">
        <v>20</v>
      </c>
      <c r="G20" s="63"/>
      <c r="H20" s="63"/>
      <c r="I20" s="63"/>
    </row>
    <row r="21" spans="1:17" ht="106.5" customHeight="1" x14ac:dyDescent="0.25">
      <c r="A21" s="64"/>
      <c r="B21" s="64"/>
      <c r="C21" s="64"/>
      <c r="D21" s="64"/>
      <c r="E21" s="64"/>
      <c r="F21" s="65"/>
      <c r="G21" s="65"/>
      <c r="H21" s="65"/>
      <c r="I21" s="65"/>
    </row>
    <row r="22" spans="1:17" ht="44.25" customHeight="1" x14ac:dyDescent="0.25">
      <c r="A22" s="53"/>
      <c r="B22" s="53"/>
      <c r="C22" s="53"/>
      <c r="D22" s="53"/>
      <c r="E22" s="53"/>
      <c r="F22" s="33"/>
      <c r="G22" s="33"/>
      <c r="H22" s="54"/>
      <c r="I22" s="55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2024-08-20T04:35:23Z</cp:lastPrinted>
  <dcterms:created xsi:type="dcterms:W3CDTF">2016-09-16T10:27:35Z</dcterms:created>
  <dcterms:modified xsi:type="dcterms:W3CDTF">2024-08-20T04:35:28Z</dcterms:modified>
</cp:coreProperties>
</file>